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870" yWindow="45" windowWidth="13395" windowHeight="8175" tabRatio="797"/>
  </bookViews>
  <sheets>
    <sheet name="BPP dan Ad keu" sheetId="15" r:id="rId1"/>
  </sheets>
  <calcPr calcId="144525"/>
</workbook>
</file>

<file path=xl/calcChain.xml><?xml version="1.0" encoding="utf-8"?>
<calcChain xmlns="http://schemas.openxmlformats.org/spreadsheetml/2006/main">
  <c r="G7" i="15" l="1"/>
  <c r="I7" i="15" s="1"/>
  <c r="G6" i="15"/>
  <c r="I6" i="15" s="1"/>
  <c r="G54" i="15"/>
  <c r="I54" i="15" s="1"/>
  <c r="G55" i="15"/>
  <c r="I55" i="15" s="1"/>
  <c r="G53" i="15"/>
  <c r="I53" i="15" s="1"/>
  <c r="G52" i="15"/>
  <c r="I52" i="15" s="1"/>
  <c r="G51" i="15"/>
  <c r="I51" i="15" s="1"/>
  <c r="G50" i="15"/>
  <c r="I50" i="15" s="1"/>
  <c r="G49" i="15"/>
  <c r="I49" i="15" s="1"/>
  <c r="G58" i="15" l="1"/>
  <c r="I58" i="15" s="1"/>
  <c r="G48" i="15" l="1"/>
  <c r="I48" i="15" s="1"/>
  <c r="G61" i="15"/>
  <c r="I61" i="15" s="1"/>
  <c r="G60" i="15"/>
  <c r="I60" i="15" s="1"/>
  <c r="G59" i="15"/>
  <c r="I59" i="15" s="1"/>
  <c r="G57" i="15"/>
  <c r="I57" i="15" s="1"/>
  <c r="G56" i="15"/>
  <c r="I56" i="15" s="1"/>
  <c r="G47" i="15"/>
  <c r="I47" i="15" s="1"/>
  <c r="G46" i="15"/>
  <c r="I46" i="15" s="1"/>
  <c r="G22" i="15"/>
  <c r="I22" i="15" s="1"/>
  <c r="G21" i="15"/>
  <c r="I21" i="15" s="1"/>
  <c r="G20" i="15"/>
  <c r="I20" i="15" s="1"/>
  <c r="G19" i="15"/>
  <c r="I19" i="15" s="1"/>
  <c r="G18" i="15"/>
  <c r="I18" i="15" s="1"/>
  <c r="G17" i="15"/>
  <c r="I17" i="15" s="1"/>
  <c r="G16" i="15"/>
  <c r="I16" i="15" s="1"/>
  <c r="G15" i="15"/>
  <c r="I15" i="15" s="1"/>
  <c r="G14" i="15"/>
  <c r="I14" i="15" s="1"/>
  <c r="G13" i="15"/>
  <c r="I13" i="15" s="1"/>
  <c r="G12" i="15"/>
  <c r="I12" i="15" s="1"/>
  <c r="G11" i="15"/>
  <c r="I11" i="15" s="1"/>
  <c r="G10" i="15"/>
  <c r="I10" i="15" s="1"/>
  <c r="G9" i="15"/>
  <c r="I9" i="15" s="1"/>
  <c r="G8" i="15"/>
  <c r="I8" i="15" s="1"/>
  <c r="I62" i="15" l="1"/>
  <c r="I63" i="15" s="1"/>
  <c r="I23" i="15"/>
  <c r="I24" i="15" s="1"/>
  <c r="C30" i="15" s="1"/>
  <c r="C31" i="15" s="1"/>
  <c r="C69" i="15" l="1"/>
  <c r="C70" i="15" s="1"/>
</calcChain>
</file>

<file path=xl/sharedStrings.xml><?xml version="1.0" encoding="utf-8"?>
<sst xmlns="http://schemas.openxmlformats.org/spreadsheetml/2006/main" count="203" uniqueCount="65">
  <si>
    <t>No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</si>
  <si>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</si>
  <si>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</si>
  <si>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</si>
  <si>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</si>
  <si>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</si>
  <si>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</si>
  <si>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</si>
  <si>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</si>
  <si>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</si>
  <si>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</si>
  <si>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keg/bln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</si>
  <si>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</si>
  <si>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</si>
  <si>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</si>
  <si>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</si>
  <si>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>dok/thn</t>
  </si>
  <si>
    <t>renc/bln</t>
  </si>
  <si>
    <t>jam/dok</t>
  </si>
  <si>
    <t>jam/renc</t>
  </si>
  <si>
    <t>keg/hari</t>
  </si>
  <si>
    <t>menit/hari</t>
  </si>
  <si>
    <t>menit/keg</t>
  </si>
  <si>
    <t>=</t>
  </si>
  <si>
    <t>Menerima dan memeriksa data anggaran untuk mengetahui jumlah yang tersedia dalam tiap-tiap mata anggaran</t>
  </si>
  <si>
    <t>Menyusun rencana kebutuhan dana dalam satu bulan menurut jenis pengeluaran dan mata anggaran untuk dimintakan persetujuan atasan langsung BPP</t>
  </si>
  <si>
    <t xml:space="preserve">Mengajukan permohonan dana sesuai dengan rencana yang telah disetujai oleh atasan langsung BPP kepada Bendaharawan melalui ataasan langsung Bendaharawan  </t>
  </si>
  <si>
    <t>Menerima dan menghitung uang dari Bendaharawan sesuai    dengan  permohonan yang telah diajukan</t>
  </si>
  <si>
    <t>Menyimpan uang dalam brankas untuk menjaga keamanannya</t>
  </si>
  <si>
    <t>Memeriksa dan menandatangani tagihan /permintaan pembayaran untuk mendapatkan persetujuan atasan langsung BPP</t>
  </si>
  <si>
    <t>Membayar uang kepada yang berhak menerima sesuai dengan pemerintah yang tercantum dalam tagihan/kuitansi atas perintah dan persetujuan BPP</t>
  </si>
  <si>
    <t>Melakukan pemungutan dan pembukuan pajak(PPN dan PPh) untuk selanjutnya disetor ke kas negara melaui bendaharawan</t>
  </si>
  <si>
    <t>Melakukan pembukuan semua penerimaan dan pengluaran uang ke dalam buku kas umum dan buku pembantu</t>
  </si>
  <si>
    <t>Menyusun mempertanggungjawabkan keuangan (SPJ) bulanan menurut jenis pengeluaran dan mata anggaran sesai waktu yang telah ditetapkan</t>
  </si>
  <si>
    <t>Menyampaikan pertanggungjawaban keuangan (bulanan) kepada bendaharawan</t>
  </si>
  <si>
    <t>Menyusun laporan bulanan dan berkala yang berkaitan dengan keuangan untuk monitoring pelaksanaan kerja</t>
  </si>
  <si>
    <t>Memberikan data keuangan kepada bendaharawan untuk pengajuan SPM nihil dan triwulan ke KPPN</t>
  </si>
  <si>
    <t>Mengarsip dokumen keuangan kepada bendaharawan untuk pertanggungjawaban sewaktu waktu diperlukan</t>
  </si>
  <si>
    <t>Melaksanakan tugas lain yang diberikan atasan langsung</t>
  </si>
  <si>
    <t>Jumlah WTR</t>
  </si>
  <si>
    <t>Konver ke jam</t>
  </si>
  <si>
    <t>1813,5/1250</t>
  </si>
  <si>
    <t>Nama Jabatan           : Bendahara Pengeluaran Pembantu</t>
  </si>
  <si>
    <t>Sub Bagian            : Keuangan dan Akuntansi</t>
  </si>
  <si>
    <t>Bagian                         : Tata Usaha Fakultas Teknik UNY</t>
  </si>
  <si>
    <t>Membantu menyiapkan bahan dan pengolahan data pelaksaanaan program dan anggaran;</t>
  </si>
  <si>
    <t>Membantu  menyiapkan bahan untuk penyusunan program sub bagian dan bahan program kerja bagian;</t>
  </si>
  <si>
    <t>Membantu menyiapkan bahan dan mengolah data pelaksanaan program dan kegiatan fakultas;</t>
  </si>
  <si>
    <t>Membantu menyiapkan bahan untuk pelaksanaan monitoring pelaksanaan anggaran;</t>
  </si>
  <si>
    <t>Membantu menyiapkan bahan untuk pelaksanaan evaluasi  program  bagian tata usaha fakultas;</t>
  </si>
  <si>
    <t>Membantu menyiapkan bahan dan mengolah data guna monitoring dan evaluasi pelaksanaan program dan anggaran;</t>
  </si>
  <si>
    <t>Membantu menyiapkan bahan dan mengolah data guna penyusunan laporan kinerja, laporan tahunan;</t>
  </si>
  <si>
    <t>Membantu menyiapkan bahan untuk pelaksanaan penyusunan laporan serapan/penggunaan anggaran untuk internal Fakultas;</t>
  </si>
  <si>
    <t>Membantu menyiapkan bahan untuk dan mengolah data guna Penyusunan Laporan Akuntabilitas Kinerja Instansi Pemerintah (LAKIP) Fakultas;</t>
  </si>
  <si>
    <t>Nama Jabatan           : Pengadministrasi Keuangan</t>
  </si>
  <si>
    <t>keg./bln</t>
  </si>
  <si>
    <t>Pembuatan daftar gaji dengan menggunakan program Aplikasi</t>
  </si>
  <si>
    <t>Membuat SPP, SPM dan mengajukan Ke Kuasa Pengguna Anggaran melalui Bagian Keuangan</t>
  </si>
  <si>
    <t>Membuat SPTJM dan membuat SSP</t>
  </si>
  <si>
    <t>Mengiririm SPM Ke KPPN</t>
  </si>
  <si>
    <t>Menerima SP2D dan Menstranfer ke yang berhak Menerima</t>
  </si>
  <si>
    <t>Membayarkan secara langsung honor honor dan uang lelah</t>
  </si>
  <si>
    <t>3544/1250</t>
  </si>
  <si>
    <t>Menyiapkan bahan dan pengolahan data pelaksaanaan program dan anggaran;</t>
  </si>
  <si>
    <t>Menyiapkan bahan untuk penyusunan program sub bagian dan bahan program kerja bagian;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</si>
</sst>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NumberForma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NumberFormat="1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NumberFormat="1" applyFont="1" applyBorder="1"/>
    <xf numFmtId="0" fontId="4" fillId="0" borderId="2" xfId="0" applyFont="1" applyBorder="1" applyAlignment="1">
      <alignment horizontal="left" indent="1"/>
    </xf>
    <xf numFmtId="0" fontId="4" fillId="0" borderId="3" xfId="0" applyFont="1" applyBorder="1" applyAlignment="1">
      <alignment horizontal="left" inden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4" fillId="0" borderId="3" xfId="0" applyFont="1" applyBorder="1" applyAlignment="1">
      <alignment horizontal="left" vertical="top"/>
    </xf>
    <xf numFmtId="0" fontId="6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NumberFormat="1" applyFont="1" applyBorder="1" applyAlignment="1">
      <alignment vertical="top"/>
    </xf>
    <xf numFmtId="41" fontId="4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0" fontId="7" fillId="0" borderId="0" xfId="0" applyNumberFormat="1" applyFont="1"/>
    <xf numFmtId="0" fontId="4" fillId="0" borderId="3" xfId="0" applyFont="1" applyBorder="1" applyAlignment="1">
      <alignment horizontal="center"/>
    </xf>
    <xf numFmtId="0" fontId="4" fillId="0" borderId="2" xfId="0" applyFont="1" applyBorder="1"/>
    <xf numFmtId="0" fontId="4" fillId="0" borderId="1" xfId="0" applyFont="1" applyBorder="1"/>
    <xf numFmtId="0" fontId="6" fillId="0" borderId="3" xfId="0" applyFont="1" applyBorder="1" applyAlignment="1">
      <alignment horizontal="justify" vertical="top"/>
    </xf>
    <xf numFmtId="0" fontId="3" fillId="0" borderId="1" xfId="0" applyNumberFormat="1" applyFont="1" applyBorder="1" applyAlignment="1">
      <alignment vertical="top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16" zoomScaleNormal="100" workbookViewId="0">
      <selection activeCell="H32" sqref="H32"/>
    </sheetView>
  </sheetViews>
  <sheetFormatPr defaultRowHeight="15" x14ac:dyDescent="0.25"/>
  <cols>
    <col min="1" max="1" width="6.5703125" style="6" customWidth="1"/>
    <col min="2" max="2" width="73.7109375" style="7" customWidth="1"/>
    <col min="3" max="3" width="5.85546875" style="8" customWidth="1"/>
    <col min="4" max="4" width="11" customWidth="1"/>
    <col min="5" max="5" width="5.7109375" customWidth="1"/>
    <col min="6" max="6" width="13.42578125" customWidth="1"/>
    <col min="7" max="7" width="5.7109375" customWidth="1"/>
    <col min="8" max="8" width="11.7109375" customWidth="1"/>
    <col min="9" max="9" width="10.28515625" style="8" customWidth="1"/>
    <col min="10" max="10" width="10.7109375" style="7" customWidth="1"/>
  </cols>
  <sheetData>
    <row r="1" spans="1:11" ht="15.75" x14ac:dyDescent="0.25">
      <c r="A1" s="27" t="s">
        <v>42</v>
      </c>
      <c r="B1" s="27"/>
      <c r="C1" s="35"/>
      <c r="D1" s="27"/>
      <c r="E1" s="27"/>
      <c r="F1" s="27"/>
      <c r="G1" s="27"/>
      <c r="H1" s="27"/>
      <c r="I1" s="27"/>
      <c r="J1" s="35"/>
      <c r="K1" s="36"/>
    </row>
    <row r="2" spans="1:11" ht="15.75" x14ac:dyDescent="0.25">
      <c r="A2" s="35" t="s">
        <v>43</v>
      </c>
      <c r="B2" s="27"/>
      <c r="C2" s="27"/>
      <c r="D2" s="27"/>
      <c r="E2" s="27"/>
      <c r="F2" s="27"/>
      <c r="G2" s="27"/>
      <c r="H2" s="35"/>
      <c r="I2" s="27"/>
      <c r="J2" s="27"/>
      <c r="K2" s="36"/>
    </row>
    <row r="3" spans="1:11" ht="15.75" x14ac:dyDescent="0.25">
      <c r="A3" s="27" t="s">
        <v>44</v>
      </c>
      <c r="B3" s="27"/>
      <c r="C3" s="35"/>
      <c r="D3" s="27"/>
      <c r="E3" s="27"/>
      <c r="F3" s="27"/>
      <c r="G3" s="27"/>
      <c r="H3" s="27"/>
      <c r="I3" s="27"/>
      <c r="J3" s="35"/>
      <c r="K3" s="36"/>
    </row>
    <row r="4" spans="1:11" x14ac:dyDescent="0.25">
      <c r="A4" s="37"/>
      <c r="B4" s="38"/>
      <c r="C4" s="29"/>
      <c r="D4" s="27"/>
      <c r="E4" s="27"/>
      <c r="F4" s="27"/>
      <c r="G4" s="27"/>
      <c r="H4" s="27"/>
      <c r="I4" s="29"/>
      <c r="J4" s="38"/>
      <c r="K4" s="36"/>
    </row>
    <row r="5" spans="1:11" x14ac:dyDescent="0.25">
      <c r="A5" s="11" t="s">
        <v>0</v>
      </c>
      <c r="B5" s="12" t="s">
        <v>1</v>
      </c>
      <c r="C5" s="20" t="s">
        <v>2</v>
      </c>
      <c r="D5" s="21"/>
      <c r="E5" s="22" t="s">
        <v>3</v>
      </c>
      <c r="F5" s="23"/>
      <c r="G5" s="22" t="s">
        <v>4</v>
      </c>
      <c r="H5" s="23"/>
      <c r="I5" s="39" t="s">
        <v>5</v>
      </c>
      <c r="J5" s="39"/>
      <c r="K5" s="36"/>
    </row>
    <row r="6" spans="1:11" ht="31.5" x14ac:dyDescent="0.25">
      <c r="A6" s="40">
        <v>1</v>
      </c>
      <c r="B6" s="41" t="s">
        <v>63</v>
      </c>
      <c r="C6" s="15">
        <v>2</v>
      </c>
      <c r="D6" s="16" t="s">
        <v>55</v>
      </c>
      <c r="E6" s="17">
        <v>4</v>
      </c>
      <c r="F6" s="16" t="s">
        <v>19</v>
      </c>
      <c r="G6" s="17">
        <f>C6*E6</f>
        <v>8</v>
      </c>
      <c r="H6" s="16" t="s">
        <v>7</v>
      </c>
      <c r="I6" s="18">
        <f>G6*60*12</f>
        <v>5760</v>
      </c>
      <c r="J6" s="19" t="s">
        <v>6</v>
      </c>
      <c r="K6" s="36"/>
    </row>
    <row r="7" spans="1:11" ht="31.5" x14ac:dyDescent="0.25">
      <c r="A7" s="40">
        <v>2</v>
      </c>
      <c r="B7" s="41" t="s">
        <v>64</v>
      </c>
      <c r="C7" s="15">
        <v>2</v>
      </c>
      <c r="D7" s="16" t="s">
        <v>16</v>
      </c>
      <c r="E7" s="17">
        <v>4</v>
      </c>
      <c r="F7" s="16" t="s">
        <v>18</v>
      </c>
      <c r="G7" s="17">
        <f>C7*E7</f>
        <v>8</v>
      </c>
      <c r="H7" s="16" t="s">
        <v>10</v>
      </c>
      <c r="I7" s="18">
        <f>G7*60</f>
        <v>480</v>
      </c>
      <c r="J7" s="19" t="s">
        <v>6</v>
      </c>
      <c r="K7" s="36"/>
    </row>
    <row r="8" spans="1:11" ht="31.5" x14ac:dyDescent="0.25">
      <c r="A8" s="40">
        <v>3</v>
      </c>
      <c r="B8" s="41" t="s">
        <v>24</v>
      </c>
      <c r="C8" s="15">
        <v>1</v>
      </c>
      <c r="D8" s="16" t="s">
        <v>16</v>
      </c>
      <c r="E8" s="17">
        <v>2</v>
      </c>
      <c r="F8" s="16" t="s">
        <v>18</v>
      </c>
      <c r="G8" s="17">
        <f>C8*E8</f>
        <v>2</v>
      </c>
      <c r="H8" s="16" t="s">
        <v>10</v>
      </c>
      <c r="I8" s="18">
        <f>G8*60</f>
        <v>120</v>
      </c>
      <c r="J8" s="19" t="s">
        <v>6</v>
      </c>
      <c r="K8" s="36"/>
    </row>
    <row r="9" spans="1:11" ht="47.25" x14ac:dyDescent="0.25">
      <c r="A9" s="40">
        <v>4</v>
      </c>
      <c r="B9" s="41" t="s">
        <v>25</v>
      </c>
      <c r="C9" s="15">
        <v>1</v>
      </c>
      <c r="D9" s="16" t="s">
        <v>17</v>
      </c>
      <c r="E9" s="17">
        <v>6</v>
      </c>
      <c r="F9" s="16" t="s">
        <v>19</v>
      </c>
      <c r="G9" s="17">
        <f>C9*E9</f>
        <v>6</v>
      </c>
      <c r="H9" s="16" t="s">
        <v>7</v>
      </c>
      <c r="I9" s="18">
        <f>G9*60*12</f>
        <v>4320</v>
      </c>
      <c r="J9" s="19" t="s">
        <v>6</v>
      </c>
      <c r="K9" s="36"/>
    </row>
    <row r="10" spans="1:11" ht="47.25" x14ac:dyDescent="0.25">
      <c r="A10" s="40">
        <v>5</v>
      </c>
      <c r="B10" s="41" t="s">
        <v>26</v>
      </c>
      <c r="C10" s="15">
        <v>2</v>
      </c>
      <c r="D10" s="16" t="s">
        <v>11</v>
      </c>
      <c r="E10" s="17">
        <v>3</v>
      </c>
      <c r="F10" s="16" t="s">
        <v>9</v>
      </c>
      <c r="G10" s="17">
        <f t="shared" ref="G10:G22" si="0">C10*E10</f>
        <v>6</v>
      </c>
      <c r="H10" s="16" t="s">
        <v>7</v>
      </c>
      <c r="I10" s="18">
        <f>G10*60*12</f>
        <v>4320</v>
      </c>
      <c r="J10" s="19" t="s">
        <v>6</v>
      </c>
      <c r="K10" s="36"/>
    </row>
    <row r="11" spans="1:11" ht="31.5" x14ac:dyDescent="0.25">
      <c r="A11" s="40">
        <v>6</v>
      </c>
      <c r="B11" s="41" t="s">
        <v>27</v>
      </c>
      <c r="C11" s="15">
        <v>2</v>
      </c>
      <c r="D11" s="16" t="s">
        <v>11</v>
      </c>
      <c r="E11" s="17">
        <v>1</v>
      </c>
      <c r="F11" s="16" t="s">
        <v>9</v>
      </c>
      <c r="G11" s="17">
        <f t="shared" si="0"/>
        <v>2</v>
      </c>
      <c r="H11" s="16" t="s">
        <v>7</v>
      </c>
      <c r="I11" s="18">
        <f>G11*60*12</f>
        <v>1440</v>
      </c>
      <c r="J11" s="19" t="s">
        <v>6</v>
      </c>
      <c r="K11" s="36"/>
    </row>
    <row r="12" spans="1:11" ht="15.75" x14ac:dyDescent="0.25">
      <c r="A12" s="40">
        <v>7</v>
      </c>
      <c r="B12" s="41" t="s">
        <v>28</v>
      </c>
      <c r="C12" s="15">
        <v>1</v>
      </c>
      <c r="D12" s="16" t="s">
        <v>20</v>
      </c>
      <c r="E12" s="17">
        <v>15</v>
      </c>
      <c r="F12" s="16" t="s">
        <v>22</v>
      </c>
      <c r="G12" s="17">
        <f t="shared" si="0"/>
        <v>15</v>
      </c>
      <c r="H12" s="16" t="s">
        <v>21</v>
      </c>
      <c r="I12" s="18">
        <f>G12*235</f>
        <v>3525</v>
      </c>
      <c r="J12" s="19" t="s">
        <v>6</v>
      </c>
      <c r="K12" s="36"/>
    </row>
    <row r="13" spans="1:11" ht="31.5" x14ac:dyDescent="0.25">
      <c r="A13" s="40">
        <v>8</v>
      </c>
      <c r="B13" s="41" t="s">
        <v>29</v>
      </c>
      <c r="C13" s="15">
        <v>6</v>
      </c>
      <c r="D13" s="16" t="s">
        <v>11</v>
      </c>
      <c r="E13" s="17">
        <v>4</v>
      </c>
      <c r="F13" s="16" t="s">
        <v>9</v>
      </c>
      <c r="G13" s="17">
        <f t="shared" si="0"/>
        <v>24</v>
      </c>
      <c r="H13" s="16" t="s">
        <v>7</v>
      </c>
      <c r="I13" s="18">
        <f>G13*60*12</f>
        <v>17280</v>
      </c>
      <c r="J13" s="19" t="s">
        <v>6</v>
      </c>
      <c r="K13" s="36"/>
    </row>
    <row r="14" spans="1:11" ht="31.5" x14ac:dyDescent="0.25">
      <c r="A14" s="40">
        <v>9</v>
      </c>
      <c r="B14" s="41" t="s">
        <v>30</v>
      </c>
      <c r="C14" s="15">
        <v>6</v>
      </c>
      <c r="D14" s="16" t="s">
        <v>11</v>
      </c>
      <c r="E14" s="17">
        <v>3</v>
      </c>
      <c r="F14" s="16" t="s">
        <v>9</v>
      </c>
      <c r="G14" s="17">
        <f t="shared" si="0"/>
        <v>18</v>
      </c>
      <c r="H14" s="16" t="s">
        <v>7</v>
      </c>
      <c r="I14" s="18">
        <f>G14*60*12</f>
        <v>12960</v>
      </c>
      <c r="J14" s="19" t="s">
        <v>6</v>
      </c>
      <c r="K14" s="36"/>
    </row>
    <row r="15" spans="1:11" ht="31.5" x14ac:dyDescent="0.25">
      <c r="A15" s="40">
        <v>10</v>
      </c>
      <c r="B15" s="41" t="s">
        <v>31</v>
      </c>
      <c r="C15" s="15">
        <v>6</v>
      </c>
      <c r="D15" s="16" t="s">
        <v>11</v>
      </c>
      <c r="E15" s="17">
        <v>1</v>
      </c>
      <c r="F15" s="16" t="s">
        <v>9</v>
      </c>
      <c r="G15" s="17">
        <f t="shared" si="0"/>
        <v>6</v>
      </c>
      <c r="H15" s="16" t="s">
        <v>7</v>
      </c>
      <c r="I15" s="18">
        <f>G15*60*12</f>
        <v>4320</v>
      </c>
      <c r="J15" s="19" t="s">
        <v>6</v>
      </c>
      <c r="K15" s="36"/>
    </row>
    <row r="16" spans="1:11" ht="31.5" x14ac:dyDescent="0.25">
      <c r="A16" s="40">
        <v>11</v>
      </c>
      <c r="B16" s="41" t="s">
        <v>32</v>
      </c>
      <c r="C16" s="15">
        <v>1</v>
      </c>
      <c r="D16" s="16" t="s">
        <v>20</v>
      </c>
      <c r="E16" s="17">
        <v>45</v>
      </c>
      <c r="F16" s="16" t="s">
        <v>22</v>
      </c>
      <c r="G16" s="17">
        <f t="shared" si="0"/>
        <v>45</v>
      </c>
      <c r="H16" s="16" t="s">
        <v>21</v>
      </c>
      <c r="I16" s="18">
        <f t="shared" ref="I16:I17" si="1">G16*235</f>
        <v>10575</v>
      </c>
      <c r="J16" s="19" t="s">
        <v>6</v>
      </c>
      <c r="K16" s="36"/>
    </row>
    <row r="17" spans="1:11" ht="31.5" x14ac:dyDescent="0.25">
      <c r="A17" s="40">
        <v>12</v>
      </c>
      <c r="B17" s="41" t="s">
        <v>33</v>
      </c>
      <c r="C17" s="15">
        <v>3</v>
      </c>
      <c r="D17" s="16" t="s">
        <v>20</v>
      </c>
      <c r="E17" s="17">
        <v>30</v>
      </c>
      <c r="F17" s="16" t="s">
        <v>22</v>
      </c>
      <c r="G17" s="17">
        <f t="shared" si="0"/>
        <v>90</v>
      </c>
      <c r="H17" s="16" t="s">
        <v>21</v>
      </c>
      <c r="I17" s="18">
        <f t="shared" si="1"/>
        <v>21150</v>
      </c>
      <c r="J17" s="19" t="s">
        <v>6</v>
      </c>
      <c r="K17" s="36"/>
    </row>
    <row r="18" spans="1:11" ht="31.5" x14ac:dyDescent="0.25">
      <c r="A18" s="40">
        <v>13</v>
      </c>
      <c r="B18" s="41" t="s">
        <v>34</v>
      </c>
      <c r="C18" s="15">
        <v>1</v>
      </c>
      <c r="D18" s="16" t="s">
        <v>11</v>
      </c>
      <c r="E18" s="17">
        <v>12</v>
      </c>
      <c r="F18" s="16" t="s">
        <v>9</v>
      </c>
      <c r="G18" s="17">
        <f t="shared" si="0"/>
        <v>12</v>
      </c>
      <c r="H18" s="16" t="s">
        <v>7</v>
      </c>
      <c r="I18" s="18">
        <f t="shared" ref="I18:I19" si="2">G18*60*12</f>
        <v>8640</v>
      </c>
      <c r="J18" s="19" t="s">
        <v>6</v>
      </c>
      <c r="K18" s="36"/>
    </row>
    <row r="19" spans="1:11" ht="31.5" x14ac:dyDescent="0.25">
      <c r="A19" s="40">
        <v>14</v>
      </c>
      <c r="B19" s="41" t="s">
        <v>35</v>
      </c>
      <c r="C19" s="15">
        <v>1</v>
      </c>
      <c r="D19" s="16" t="s">
        <v>11</v>
      </c>
      <c r="E19" s="17">
        <v>3</v>
      </c>
      <c r="F19" s="16" t="s">
        <v>9</v>
      </c>
      <c r="G19" s="17">
        <f t="shared" si="0"/>
        <v>3</v>
      </c>
      <c r="H19" s="16" t="s">
        <v>7</v>
      </c>
      <c r="I19" s="18">
        <f t="shared" si="2"/>
        <v>2160</v>
      </c>
      <c r="J19" s="19" t="s">
        <v>6</v>
      </c>
      <c r="K19" s="36"/>
    </row>
    <row r="20" spans="1:11" ht="31.5" x14ac:dyDescent="0.25">
      <c r="A20" s="40">
        <v>15</v>
      </c>
      <c r="B20" s="41" t="s">
        <v>36</v>
      </c>
      <c r="C20" s="15">
        <v>4</v>
      </c>
      <c r="D20" s="16" t="s">
        <v>8</v>
      </c>
      <c r="E20" s="17">
        <v>3</v>
      </c>
      <c r="F20" s="16" t="s">
        <v>9</v>
      </c>
      <c r="G20" s="17">
        <f t="shared" si="0"/>
        <v>12</v>
      </c>
      <c r="H20" s="16" t="s">
        <v>10</v>
      </c>
      <c r="I20" s="18">
        <f>G20*60</f>
        <v>720</v>
      </c>
      <c r="J20" s="19" t="s">
        <v>6</v>
      </c>
      <c r="K20" s="36"/>
    </row>
    <row r="21" spans="1:11" ht="31.5" x14ac:dyDescent="0.25">
      <c r="A21" s="40">
        <v>16</v>
      </c>
      <c r="B21" s="41" t="s">
        <v>37</v>
      </c>
      <c r="C21" s="15">
        <v>1</v>
      </c>
      <c r="D21" s="16" t="s">
        <v>11</v>
      </c>
      <c r="E21" s="17">
        <v>8</v>
      </c>
      <c r="F21" s="16" t="s">
        <v>9</v>
      </c>
      <c r="G21" s="17">
        <f t="shared" si="0"/>
        <v>8</v>
      </c>
      <c r="H21" s="16" t="s">
        <v>7</v>
      </c>
      <c r="I21" s="18">
        <f>G21*60*12</f>
        <v>5760</v>
      </c>
      <c r="J21" s="19" t="s">
        <v>6</v>
      </c>
      <c r="K21" s="36"/>
    </row>
    <row r="22" spans="1:11" ht="15.75" x14ac:dyDescent="0.25">
      <c r="A22" s="40">
        <v>17</v>
      </c>
      <c r="B22" s="41" t="s">
        <v>38</v>
      </c>
      <c r="C22" s="15">
        <v>2</v>
      </c>
      <c r="D22" s="16" t="s">
        <v>11</v>
      </c>
      <c r="E22" s="17">
        <v>8</v>
      </c>
      <c r="F22" s="16" t="s">
        <v>9</v>
      </c>
      <c r="G22" s="17">
        <f t="shared" si="0"/>
        <v>16</v>
      </c>
      <c r="H22" s="16" t="s">
        <v>7</v>
      </c>
      <c r="I22" s="18">
        <f>G22*60*12</f>
        <v>11520</v>
      </c>
      <c r="J22" s="19" t="s">
        <v>6</v>
      </c>
      <c r="K22" s="36"/>
    </row>
    <row r="23" spans="1:11" x14ac:dyDescent="0.25">
      <c r="A23" s="40"/>
      <c r="B23" s="42" t="s">
        <v>39</v>
      </c>
      <c r="C23" s="43"/>
      <c r="D23" s="43"/>
      <c r="E23" s="43"/>
      <c r="F23" s="43"/>
      <c r="G23" s="43"/>
      <c r="H23" s="44"/>
      <c r="I23" s="45">
        <f>SUM(I8:I22)</f>
        <v>108810</v>
      </c>
      <c r="J23" s="34" t="s">
        <v>6</v>
      </c>
      <c r="K23" s="36"/>
    </row>
    <row r="24" spans="1:11" x14ac:dyDescent="0.25">
      <c r="A24" s="40"/>
      <c r="B24" s="42" t="s">
        <v>40</v>
      </c>
      <c r="C24" s="43"/>
      <c r="D24" s="43"/>
      <c r="E24" s="43"/>
      <c r="F24" s="43"/>
      <c r="G24" s="43"/>
      <c r="H24" s="44"/>
      <c r="I24" s="45">
        <f>I23/60</f>
        <v>1813.5</v>
      </c>
      <c r="J24" s="34" t="s">
        <v>10</v>
      </c>
      <c r="K24" s="36"/>
    </row>
    <row r="25" spans="1:11" x14ac:dyDescent="0.25">
      <c r="A25" s="37"/>
      <c r="B25" s="38"/>
      <c r="C25" s="29"/>
      <c r="D25" s="27"/>
      <c r="E25" s="27"/>
      <c r="F25" s="27"/>
      <c r="G25" s="27"/>
      <c r="H25" s="27"/>
      <c r="I25" s="29"/>
      <c r="J25" s="38"/>
      <c r="K25" s="36"/>
    </row>
    <row r="26" spans="1:11" x14ac:dyDescent="0.25">
      <c r="A26" s="37"/>
      <c r="B26" s="38"/>
      <c r="C26" s="29"/>
      <c r="D26" s="27"/>
      <c r="E26" s="27"/>
      <c r="F26" s="27"/>
      <c r="G26" s="27"/>
      <c r="H26" s="27"/>
      <c r="I26" s="29"/>
      <c r="J26" s="38"/>
      <c r="K26" s="36"/>
    </row>
    <row r="27" spans="1:11" x14ac:dyDescent="0.25">
      <c r="A27" s="37"/>
      <c r="B27" s="38"/>
      <c r="C27" s="29"/>
      <c r="D27" s="27"/>
      <c r="E27" s="27"/>
      <c r="F27" s="27"/>
      <c r="G27" s="27"/>
      <c r="H27" s="27"/>
      <c r="I27" s="29"/>
      <c r="J27" s="38"/>
      <c r="K27" s="36"/>
    </row>
    <row r="28" spans="1:11" x14ac:dyDescent="0.25">
      <c r="A28" s="37"/>
      <c r="B28" s="38"/>
      <c r="C28" s="29"/>
      <c r="D28" s="27"/>
      <c r="E28" s="27"/>
      <c r="F28" s="27"/>
      <c r="G28" s="27"/>
      <c r="H28" s="27"/>
      <c r="I28" s="29"/>
      <c r="J28" s="38"/>
      <c r="K28" s="36"/>
    </row>
    <row r="29" spans="1:11" x14ac:dyDescent="0.25">
      <c r="A29" s="27"/>
      <c r="B29" s="28" t="s">
        <v>12</v>
      </c>
      <c r="C29" s="29" t="s">
        <v>41</v>
      </c>
      <c r="D29" s="27"/>
      <c r="E29" s="27"/>
      <c r="F29" s="27"/>
      <c r="G29" s="27"/>
      <c r="H29" s="27"/>
      <c r="I29" s="29"/>
      <c r="J29" s="38"/>
      <c r="K29" s="36"/>
    </row>
    <row r="30" spans="1:11" x14ac:dyDescent="0.25">
      <c r="A30" s="27"/>
      <c r="B30" s="30" t="s">
        <v>23</v>
      </c>
      <c r="C30" s="31">
        <f>I24/1250</f>
        <v>1.4508000000000001</v>
      </c>
      <c r="D30" s="27"/>
      <c r="E30" s="27"/>
      <c r="F30" s="27"/>
      <c r="G30" s="27"/>
      <c r="H30" s="27"/>
      <c r="I30" s="29"/>
      <c r="J30" s="38"/>
      <c r="K30" s="36"/>
    </row>
    <row r="31" spans="1:11" x14ac:dyDescent="0.25">
      <c r="A31" s="27"/>
      <c r="B31" s="28" t="s">
        <v>13</v>
      </c>
      <c r="C31" s="29">
        <f>ROUND(C30,0)</f>
        <v>1</v>
      </c>
      <c r="D31" s="27"/>
      <c r="E31" s="27"/>
      <c r="F31" s="46"/>
      <c r="G31" s="27"/>
      <c r="H31" s="27"/>
      <c r="I31" s="29"/>
      <c r="J31" s="38"/>
      <c r="K31" s="36"/>
    </row>
    <row r="32" spans="1:11" x14ac:dyDescent="0.25">
      <c r="A32" s="27"/>
      <c r="B32" s="32" t="s">
        <v>14</v>
      </c>
      <c r="C32" s="31">
        <v>1</v>
      </c>
      <c r="D32" s="33" t="s">
        <v>15</v>
      </c>
      <c r="E32" s="27"/>
      <c r="F32" s="27"/>
      <c r="G32" s="27"/>
      <c r="H32" s="27"/>
      <c r="I32" s="29"/>
      <c r="J32" s="38"/>
      <c r="K32" s="36"/>
    </row>
    <row r="33" spans="1:11" x14ac:dyDescent="0.25">
      <c r="A33" s="37"/>
      <c r="B33" s="38"/>
      <c r="C33" s="29"/>
      <c r="D33" s="27"/>
      <c r="E33" s="27"/>
      <c r="F33" s="27"/>
      <c r="G33" s="27"/>
      <c r="H33" s="27"/>
      <c r="I33" s="29"/>
      <c r="J33" s="38"/>
      <c r="K33" s="36"/>
    </row>
    <row r="34" spans="1:11" x14ac:dyDescent="0.25">
      <c r="A34" s="47"/>
      <c r="B34" s="48"/>
      <c r="C34" s="49"/>
      <c r="D34" s="36"/>
      <c r="E34" s="36"/>
      <c r="F34" s="36"/>
      <c r="G34" s="36"/>
      <c r="H34" s="36"/>
      <c r="I34" s="49"/>
      <c r="J34" s="48"/>
      <c r="K34" s="36"/>
    </row>
    <row r="35" spans="1:11" x14ac:dyDescent="0.25">
      <c r="A35" s="47"/>
      <c r="B35" s="48"/>
      <c r="C35" s="49"/>
      <c r="D35" s="36"/>
      <c r="E35" s="36"/>
      <c r="F35" s="36"/>
      <c r="G35" s="36"/>
      <c r="H35" s="36"/>
      <c r="I35" s="49"/>
      <c r="J35" s="48"/>
      <c r="K35" s="36"/>
    </row>
    <row r="36" spans="1:11" x14ac:dyDescent="0.25">
      <c r="A36" s="47"/>
      <c r="B36" s="48"/>
      <c r="C36" s="49"/>
      <c r="D36" s="36"/>
      <c r="E36" s="36"/>
      <c r="F36" s="36"/>
      <c r="G36" s="36"/>
      <c r="H36" s="36"/>
      <c r="I36" s="49"/>
      <c r="J36" s="48"/>
      <c r="K36" s="36"/>
    </row>
    <row r="37" spans="1:11" x14ac:dyDescent="0.25">
      <c r="A37" s="47"/>
      <c r="B37" s="48"/>
      <c r="C37" s="49"/>
      <c r="D37" s="36"/>
      <c r="E37" s="36"/>
      <c r="F37" s="36"/>
      <c r="G37" s="36"/>
      <c r="H37" s="36"/>
      <c r="I37" s="49"/>
      <c r="J37" s="48"/>
      <c r="K37" s="36"/>
    </row>
    <row r="38" spans="1:11" x14ac:dyDescent="0.25">
      <c r="A38" s="47"/>
      <c r="B38" s="48"/>
      <c r="C38" s="49"/>
      <c r="D38" s="36"/>
      <c r="E38" s="36"/>
      <c r="F38" s="36"/>
      <c r="G38" s="36"/>
      <c r="H38" s="36"/>
      <c r="I38" s="49"/>
      <c r="J38" s="48"/>
      <c r="K38" s="36"/>
    </row>
    <row r="39" spans="1:11" x14ac:dyDescent="0.25">
      <c r="A39" s="47"/>
      <c r="B39" s="48"/>
      <c r="C39" s="49"/>
      <c r="D39" s="36"/>
      <c r="E39" s="36"/>
      <c r="F39" s="36"/>
      <c r="G39" s="36"/>
      <c r="H39" s="36"/>
      <c r="I39" s="49"/>
      <c r="J39" s="48"/>
      <c r="K39" s="36"/>
    </row>
    <row r="40" spans="1:11" ht="15.75" x14ac:dyDescent="0.25">
      <c r="A40" s="27" t="s">
        <v>54</v>
      </c>
      <c r="B40" s="27"/>
      <c r="C40" s="35"/>
      <c r="D40" s="27"/>
      <c r="E40" s="27"/>
      <c r="F40" s="27"/>
      <c r="G40" s="27"/>
      <c r="H40" s="27"/>
      <c r="I40" s="27"/>
      <c r="J40" s="35"/>
      <c r="K40" s="36"/>
    </row>
    <row r="41" spans="1:11" ht="15.75" x14ac:dyDescent="0.25">
      <c r="A41" s="35" t="s">
        <v>43</v>
      </c>
      <c r="B41" s="27"/>
      <c r="C41" s="27"/>
      <c r="D41" s="27"/>
      <c r="E41" s="27"/>
      <c r="F41" s="27"/>
      <c r="G41" s="27"/>
      <c r="H41" s="35"/>
      <c r="I41" s="27"/>
      <c r="J41" s="27"/>
      <c r="K41" s="36"/>
    </row>
    <row r="42" spans="1:11" ht="15.75" x14ac:dyDescent="0.25">
      <c r="A42" s="27" t="s">
        <v>44</v>
      </c>
      <c r="B42" s="27"/>
      <c r="C42" s="35"/>
      <c r="D42" s="27"/>
      <c r="E42" s="27"/>
      <c r="F42" s="27"/>
      <c r="G42" s="27"/>
      <c r="H42" s="27"/>
      <c r="I42" s="27"/>
      <c r="J42" s="35"/>
      <c r="K42" s="36"/>
    </row>
    <row r="43" spans="1:11" x14ac:dyDescent="0.25">
      <c r="A43" s="37"/>
      <c r="B43" s="38"/>
      <c r="C43" s="29"/>
      <c r="D43" s="27"/>
      <c r="E43" s="27"/>
      <c r="F43" s="27"/>
      <c r="G43" s="27"/>
      <c r="H43" s="27"/>
      <c r="I43" s="29"/>
      <c r="J43" s="38"/>
      <c r="K43" s="36"/>
    </row>
    <row r="44" spans="1:11" x14ac:dyDescent="0.25">
      <c r="A44" s="11" t="s">
        <v>0</v>
      </c>
      <c r="B44" s="12" t="s">
        <v>1</v>
      </c>
      <c r="C44" s="13" t="s">
        <v>2</v>
      </c>
      <c r="D44" s="13"/>
      <c r="E44" s="14" t="s">
        <v>3</v>
      </c>
      <c r="F44" s="14"/>
      <c r="G44" s="14" t="s">
        <v>4</v>
      </c>
      <c r="H44" s="14"/>
      <c r="I44" s="39" t="s">
        <v>5</v>
      </c>
      <c r="J44" s="39"/>
      <c r="K44" s="36"/>
    </row>
    <row r="45" spans="1:11" x14ac:dyDescent="0.25">
      <c r="A45" s="50"/>
      <c r="B45" s="26"/>
      <c r="C45" s="24"/>
      <c r="D45" s="51"/>
      <c r="E45" s="52"/>
      <c r="F45" s="51"/>
      <c r="G45" s="52"/>
      <c r="H45" s="51"/>
      <c r="I45" s="24"/>
      <c r="J45" s="25"/>
      <c r="K45" s="36"/>
    </row>
    <row r="46" spans="1:11" ht="31.5" x14ac:dyDescent="0.25">
      <c r="A46" s="40">
        <v>1</v>
      </c>
      <c r="B46" s="53" t="s">
        <v>45</v>
      </c>
      <c r="C46" s="15">
        <v>2</v>
      </c>
      <c r="D46" s="16" t="s">
        <v>55</v>
      </c>
      <c r="E46" s="17">
        <v>8</v>
      </c>
      <c r="F46" s="16" t="s">
        <v>19</v>
      </c>
      <c r="G46" s="17">
        <f>C46*E46</f>
        <v>16</v>
      </c>
      <c r="H46" s="16" t="s">
        <v>7</v>
      </c>
      <c r="I46" s="18">
        <f>G46*60*12</f>
        <v>11520</v>
      </c>
      <c r="J46" s="19" t="s">
        <v>6</v>
      </c>
      <c r="K46" s="36"/>
    </row>
    <row r="47" spans="1:11" ht="31.5" x14ac:dyDescent="0.25">
      <c r="A47" s="40">
        <v>2</v>
      </c>
      <c r="B47" s="53" t="s">
        <v>46</v>
      </c>
      <c r="C47" s="15">
        <v>2</v>
      </c>
      <c r="D47" s="16" t="s">
        <v>16</v>
      </c>
      <c r="E47" s="17">
        <v>4</v>
      </c>
      <c r="F47" s="16" t="s">
        <v>18</v>
      </c>
      <c r="G47" s="17">
        <f>C47*E47</f>
        <v>8</v>
      </c>
      <c r="H47" s="16" t="s">
        <v>10</v>
      </c>
      <c r="I47" s="18">
        <f>G47*60</f>
        <v>480</v>
      </c>
      <c r="J47" s="19" t="s">
        <v>6</v>
      </c>
      <c r="K47" s="36"/>
    </row>
    <row r="48" spans="1:11" ht="31.5" x14ac:dyDescent="0.25">
      <c r="A48" s="40">
        <v>3</v>
      </c>
      <c r="B48" s="53" t="s">
        <v>47</v>
      </c>
      <c r="C48" s="15">
        <v>3</v>
      </c>
      <c r="D48" s="16" t="s">
        <v>20</v>
      </c>
      <c r="E48" s="17">
        <v>60</v>
      </c>
      <c r="F48" s="16" t="s">
        <v>22</v>
      </c>
      <c r="G48" s="17">
        <f t="shared" ref="G48" si="3">C48*E48</f>
        <v>180</v>
      </c>
      <c r="H48" s="16" t="s">
        <v>21</v>
      </c>
      <c r="I48" s="18">
        <f t="shared" ref="I48" si="4">G48*235</f>
        <v>42300</v>
      </c>
      <c r="J48" s="19" t="s">
        <v>6</v>
      </c>
      <c r="K48" s="36"/>
    </row>
    <row r="49" spans="1:11" ht="15.75" x14ac:dyDescent="0.25">
      <c r="A49" s="40">
        <v>4</v>
      </c>
      <c r="B49" s="53" t="s">
        <v>56</v>
      </c>
      <c r="C49" s="15">
        <v>1</v>
      </c>
      <c r="D49" s="16" t="s">
        <v>55</v>
      </c>
      <c r="E49" s="17">
        <v>5</v>
      </c>
      <c r="F49" s="16" t="s">
        <v>19</v>
      </c>
      <c r="G49" s="17">
        <f>C49*E49</f>
        <v>5</v>
      </c>
      <c r="H49" s="16" t="s">
        <v>7</v>
      </c>
      <c r="I49" s="18">
        <f>G49*60*12</f>
        <v>3600</v>
      </c>
      <c r="J49" s="19" t="s">
        <v>6</v>
      </c>
      <c r="K49" s="36"/>
    </row>
    <row r="50" spans="1:11" ht="31.5" x14ac:dyDescent="0.25">
      <c r="A50" s="40">
        <v>5</v>
      </c>
      <c r="B50" s="53" t="s">
        <v>57</v>
      </c>
      <c r="C50" s="15">
        <v>1</v>
      </c>
      <c r="D50" s="16" t="s">
        <v>55</v>
      </c>
      <c r="E50" s="17">
        <v>3</v>
      </c>
      <c r="F50" s="16" t="s">
        <v>19</v>
      </c>
      <c r="G50" s="17">
        <f>C50*E50</f>
        <v>3</v>
      </c>
      <c r="H50" s="16" t="s">
        <v>7</v>
      </c>
      <c r="I50" s="18">
        <f>G50*60*12</f>
        <v>2160</v>
      </c>
      <c r="J50" s="19" t="s">
        <v>6</v>
      </c>
      <c r="K50" s="36"/>
    </row>
    <row r="51" spans="1:11" ht="15.75" x14ac:dyDescent="0.25">
      <c r="A51" s="40">
        <v>6</v>
      </c>
      <c r="B51" s="53" t="s">
        <v>58</v>
      </c>
      <c r="C51" s="15">
        <v>1</v>
      </c>
      <c r="D51" s="16" t="s">
        <v>55</v>
      </c>
      <c r="E51" s="17">
        <v>2</v>
      </c>
      <c r="F51" s="16" t="s">
        <v>19</v>
      </c>
      <c r="G51" s="17">
        <f>C51*E51</f>
        <v>2</v>
      </c>
      <c r="H51" s="16" t="s">
        <v>7</v>
      </c>
      <c r="I51" s="18">
        <f>G51*60*12</f>
        <v>1440</v>
      </c>
      <c r="J51" s="19" t="s">
        <v>6</v>
      </c>
      <c r="K51" s="36"/>
    </row>
    <row r="52" spans="1:11" ht="15.75" x14ac:dyDescent="0.25">
      <c r="A52" s="40">
        <v>7</v>
      </c>
      <c r="B52" s="53" t="s">
        <v>59</v>
      </c>
      <c r="C52" s="15">
        <v>1</v>
      </c>
      <c r="D52" s="16" t="s">
        <v>55</v>
      </c>
      <c r="E52" s="17">
        <v>2</v>
      </c>
      <c r="F52" s="16" t="s">
        <v>19</v>
      </c>
      <c r="G52" s="17">
        <f>C52*E52</f>
        <v>2</v>
      </c>
      <c r="H52" s="16" t="s">
        <v>7</v>
      </c>
      <c r="I52" s="18">
        <f>G52*60*12</f>
        <v>1440</v>
      </c>
      <c r="J52" s="19" t="s">
        <v>6</v>
      </c>
      <c r="K52" s="36"/>
    </row>
    <row r="53" spans="1:11" ht="15.75" x14ac:dyDescent="0.25">
      <c r="A53" s="40">
        <v>8</v>
      </c>
      <c r="B53" s="53" t="s">
        <v>60</v>
      </c>
      <c r="C53" s="15">
        <v>1</v>
      </c>
      <c r="D53" s="16" t="s">
        <v>55</v>
      </c>
      <c r="E53" s="17">
        <v>5</v>
      </c>
      <c r="F53" s="16" t="s">
        <v>19</v>
      </c>
      <c r="G53" s="17">
        <f>C53*E53</f>
        <v>5</v>
      </c>
      <c r="H53" s="16" t="s">
        <v>7</v>
      </c>
      <c r="I53" s="18">
        <f>G53*60*12</f>
        <v>3600</v>
      </c>
      <c r="J53" s="19" t="s">
        <v>6</v>
      </c>
      <c r="K53" s="36"/>
    </row>
    <row r="54" spans="1:11" ht="15.75" x14ac:dyDescent="0.25">
      <c r="A54" s="40">
        <v>9</v>
      </c>
      <c r="B54" s="53" t="s">
        <v>61</v>
      </c>
      <c r="C54" s="15">
        <v>7</v>
      </c>
      <c r="D54" s="16" t="s">
        <v>55</v>
      </c>
      <c r="E54" s="17">
        <v>2</v>
      </c>
      <c r="F54" s="16" t="s">
        <v>19</v>
      </c>
      <c r="G54" s="17">
        <f>C54*E54</f>
        <v>14</v>
      </c>
      <c r="H54" s="16" t="s">
        <v>7</v>
      </c>
      <c r="I54" s="18">
        <f>G54*60*12</f>
        <v>10080</v>
      </c>
      <c r="J54" s="19" t="s">
        <v>6</v>
      </c>
      <c r="K54" s="36"/>
    </row>
    <row r="55" spans="1:11" ht="31.5" x14ac:dyDescent="0.25">
      <c r="A55" s="40">
        <v>10</v>
      </c>
      <c r="B55" s="53" t="s">
        <v>32</v>
      </c>
      <c r="C55" s="15">
        <v>1</v>
      </c>
      <c r="D55" s="16" t="s">
        <v>55</v>
      </c>
      <c r="E55" s="17">
        <v>3</v>
      </c>
      <c r="F55" s="16" t="s">
        <v>19</v>
      </c>
      <c r="G55" s="17">
        <f>C55*E55</f>
        <v>3</v>
      </c>
      <c r="H55" s="16" t="s">
        <v>7</v>
      </c>
      <c r="I55" s="18">
        <f>G55*60*12</f>
        <v>2160</v>
      </c>
      <c r="J55" s="19" t="s">
        <v>6</v>
      </c>
      <c r="K55" s="36"/>
    </row>
    <row r="56" spans="1:11" ht="31.5" x14ac:dyDescent="0.25">
      <c r="A56" s="40">
        <v>11</v>
      </c>
      <c r="B56" s="53" t="s">
        <v>48</v>
      </c>
      <c r="C56" s="15">
        <v>2</v>
      </c>
      <c r="D56" s="16" t="s">
        <v>11</v>
      </c>
      <c r="E56" s="17">
        <v>4</v>
      </c>
      <c r="F56" s="16" t="s">
        <v>9</v>
      </c>
      <c r="G56" s="17">
        <f t="shared" ref="G56:G61" si="5">C56*E56</f>
        <v>8</v>
      </c>
      <c r="H56" s="16" t="s">
        <v>7</v>
      </c>
      <c r="I56" s="18">
        <f t="shared" ref="I56:I61" si="6">G56*60*12</f>
        <v>5760</v>
      </c>
      <c r="J56" s="19" t="s">
        <v>6</v>
      </c>
      <c r="K56" s="36"/>
    </row>
    <row r="57" spans="1:11" ht="31.5" x14ac:dyDescent="0.25">
      <c r="A57" s="40">
        <v>12</v>
      </c>
      <c r="B57" s="53" t="s">
        <v>49</v>
      </c>
      <c r="C57" s="15">
        <v>2</v>
      </c>
      <c r="D57" s="16" t="s">
        <v>11</v>
      </c>
      <c r="E57" s="17">
        <v>6</v>
      </c>
      <c r="F57" s="16" t="s">
        <v>9</v>
      </c>
      <c r="G57" s="17">
        <f t="shared" si="5"/>
        <v>12</v>
      </c>
      <c r="H57" s="16" t="s">
        <v>7</v>
      </c>
      <c r="I57" s="18">
        <f t="shared" si="6"/>
        <v>8640</v>
      </c>
      <c r="J57" s="19" t="s">
        <v>6</v>
      </c>
      <c r="K57" s="36"/>
    </row>
    <row r="58" spans="1:11" ht="31.5" x14ac:dyDescent="0.25">
      <c r="A58" s="40">
        <v>13</v>
      </c>
      <c r="B58" s="53" t="s">
        <v>50</v>
      </c>
      <c r="C58" s="15">
        <v>5</v>
      </c>
      <c r="D58" s="16" t="s">
        <v>20</v>
      </c>
      <c r="E58" s="17">
        <v>60</v>
      </c>
      <c r="F58" s="16" t="s">
        <v>22</v>
      </c>
      <c r="G58" s="17">
        <f t="shared" si="5"/>
        <v>300</v>
      </c>
      <c r="H58" s="16" t="s">
        <v>21</v>
      </c>
      <c r="I58" s="18">
        <f t="shared" ref="I58" si="7">G58*235</f>
        <v>70500</v>
      </c>
      <c r="J58" s="19" t="s">
        <v>6</v>
      </c>
      <c r="K58" s="36"/>
    </row>
    <row r="59" spans="1:11" ht="31.5" x14ac:dyDescent="0.25">
      <c r="A59" s="40">
        <v>14</v>
      </c>
      <c r="B59" s="53" t="s">
        <v>51</v>
      </c>
      <c r="C59" s="15">
        <v>4</v>
      </c>
      <c r="D59" s="16" t="s">
        <v>11</v>
      </c>
      <c r="E59" s="17">
        <v>6</v>
      </c>
      <c r="F59" s="16" t="s">
        <v>9</v>
      </c>
      <c r="G59" s="17">
        <f t="shared" si="5"/>
        <v>24</v>
      </c>
      <c r="H59" s="16" t="s">
        <v>7</v>
      </c>
      <c r="I59" s="18">
        <f t="shared" si="6"/>
        <v>17280</v>
      </c>
      <c r="J59" s="19" t="s">
        <v>6</v>
      </c>
      <c r="K59" s="36"/>
    </row>
    <row r="60" spans="1:11" ht="31.5" x14ac:dyDescent="0.25">
      <c r="A60" s="40">
        <v>15</v>
      </c>
      <c r="B60" s="53" t="s">
        <v>52</v>
      </c>
      <c r="C60" s="15">
        <v>5</v>
      </c>
      <c r="D60" s="16" t="s">
        <v>11</v>
      </c>
      <c r="E60" s="17">
        <v>4</v>
      </c>
      <c r="F60" s="16" t="s">
        <v>9</v>
      </c>
      <c r="G60" s="17">
        <f t="shared" si="5"/>
        <v>20</v>
      </c>
      <c r="H60" s="16" t="s">
        <v>7</v>
      </c>
      <c r="I60" s="18">
        <f t="shared" si="6"/>
        <v>14400</v>
      </c>
      <c r="J60" s="19" t="s">
        <v>6</v>
      </c>
      <c r="K60" s="36"/>
    </row>
    <row r="61" spans="1:11" ht="31.5" x14ac:dyDescent="0.25">
      <c r="A61" s="40">
        <v>16</v>
      </c>
      <c r="B61" s="53" t="s">
        <v>53</v>
      </c>
      <c r="C61" s="15">
        <v>6</v>
      </c>
      <c r="D61" s="16" t="s">
        <v>11</v>
      </c>
      <c r="E61" s="17">
        <v>4</v>
      </c>
      <c r="F61" s="16" t="s">
        <v>9</v>
      </c>
      <c r="G61" s="17">
        <f t="shared" si="5"/>
        <v>24</v>
      </c>
      <c r="H61" s="16" t="s">
        <v>7</v>
      </c>
      <c r="I61" s="18">
        <f t="shared" si="6"/>
        <v>17280</v>
      </c>
      <c r="J61" s="19" t="s">
        <v>6</v>
      </c>
      <c r="K61" s="36"/>
    </row>
    <row r="62" spans="1:11" x14ac:dyDescent="0.25">
      <c r="A62" s="40"/>
      <c r="B62" s="42" t="s">
        <v>39</v>
      </c>
      <c r="C62" s="43"/>
      <c r="D62" s="43"/>
      <c r="E62" s="43"/>
      <c r="F62" s="43"/>
      <c r="G62" s="43"/>
      <c r="H62" s="44"/>
      <c r="I62" s="54">
        <f>SUM(I46:I61)</f>
        <v>212640</v>
      </c>
      <c r="J62" s="19" t="s">
        <v>6</v>
      </c>
      <c r="K62" s="36"/>
    </row>
    <row r="63" spans="1:11" x14ac:dyDescent="0.25">
      <c r="A63" s="40"/>
      <c r="B63" s="42" t="s">
        <v>40</v>
      </c>
      <c r="C63" s="43"/>
      <c r="D63" s="43"/>
      <c r="E63" s="43"/>
      <c r="F63" s="43"/>
      <c r="G63" s="43"/>
      <c r="H63" s="44"/>
      <c r="I63" s="54">
        <f>I62/60</f>
        <v>3544</v>
      </c>
      <c r="J63" s="19" t="s">
        <v>10</v>
      </c>
      <c r="K63" s="36"/>
    </row>
    <row r="64" spans="1:11" x14ac:dyDescent="0.25">
      <c r="A64" s="37"/>
      <c r="B64" s="38"/>
      <c r="C64" s="29"/>
      <c r="D64" s="27"/>
      <c r="E64" s="27"/>
      <c r="F64" s="27"/>
      <c r="G64" s="27"/>
      <c r="H64" s="27"/>
      <c r="I64" s="29"/>
      <c r="J64" s="38"/>
      <c r="K64" s="36"/>
    </row>
    <row r="65" spans="1:11" x14ac:dyDescent="0.25">
      <c r="A65" s="37"/>
      <c r="B65" s="38"/>
      <c r="C65" s="29"/>
      <c r="D65" s="27"/>
      <c r="E65" s="27"/>
      <c r="F65" s="27"/>
      <c r="G65" s="27"/>
      <c r="H65" s="27"/>
      <c r="I65" s="29"/>
      <c r="J65" s="38"/>
      <c r="K65" s="36"/>
    </row>
    <row r="66" spans="1:11" x14ac:dyDescent="0.25">
      <c r="A66" s="37"/>
      <c r="B66" s="38"/>
      <c r="C66" s="29"/>
      <c r="D66" s="27"/>
      <c r="E66" s="27"/>
      <c r="F66" s="27"/>
      <c r="G66" s="27"/>
      <c r="H66" s="27"/>
      <c r="I66" s="29"/>
      <c r="J66" s="38"/>
      <c r="K66" s="36"/>
    </row>
    <row r="67" spans="1:11" x14ac:dyDescent="0.25">
      <c r="A67" s="47"/>
      <c r="B67" s="48"/>
      <c r="C67" s="49"/>
      <c r="D67" s="36"/>
      <c r="E67" s="36"/>
      <c r="F67" s="36"/>
      <c r="G67" s="36"/>
      <c r="H67" s="36"/>
      <c r="I67" s="49"/>
      <c r="J67" s="48"/>
      <c r="K67" s="36"/>
    </row>
    <row r="68" spans="1:11" x14ac:dyDescent="0.25">
      <c r="A68" s="1"/>
      <c r="B68" s="4" t="s">
        <v>12</v>
      </c>
      <c r="C68" s="9" t="s">
        <v>62</v>
      </c>
      <c r="D68" s="1"/>
      <c r="E68" s="36"/>
      <c r="F68" s="36"/>
      <c r="G68" s="36"/>
      <c r="H68" s="36"/>
      <c r="I68" s="49"/>
      <c r="J68" s="48"/>
      <c r="K68" s="36"/>
    </row>
    <row r="69" spans="1:11" x14ac:dyDescent="0.25">
      <c r="A69" s="1"/>
      <c r="B69" s="2" t="s">
        <v>23</v>
      </c>
      <c r="C69" s="10">
        <f>I63/1250</f>
        <v>2.8351999999999999</v>
      </c>
      <c r="D69" s="1"/>
      <c r="E69" s="36"/>
      <c r="F69" s="36"/>
      <c r="G69" s="36"/>
      <c r="H69" s="36"/>
      <c r="I69" s="49"/>
      <c r="J69" s="48"/>
      <c r="K69" s="36"/>
    </row>
    <row r="70" spans="1:11" x14ac:dyDescent="0.25">
      <c r="A70" s="1"/>
      <c r="B70" s="4" t="s">
        <v>13</v>
      </c>
      <c r="C70" s="9">
        <f>ROUND(C69,0)</f>
        <v>3</v>
      </c>
      <c r="D70" s="1"/>
      <c r="E70" s="36"/>
      <c r="F70" s="36"/>
      <c r="G70" s="36"/>
      <c r="H70" s="36"/>
      <c r="I70" s="49"/>
      <c r="J70" s="48"/>
      <c r="K70" s="36"/>
    </row>
    <row r="71" spans="1:11" x14ac:dyDescent="0.25">
      <c r="A71" s="1"/>
      <c r="B71" s="5" t="s">
        <v>14</v>
      </c>
      <c r="C71" s="10">
        <v>3</v>
      </c>
      <c r="D71" s="3" t="s">
        <v>15</v>
      </c>
      <c r="E71" s="36"/>
      <c r="F71" s="36"/>
      <c r="G71" s="36"/>
      <c r="H71" s="36"/>
      <c r="I71" s="49"/>
      <c r="J71" s="48"/>
      <c r="K71" s="36"/>
    </row>
    <row r="72" spans="1:11" x14ac:dyDescent="0.25">
      <c r="A72" s="47"/>
      <c r="B72" s="48"/>
      <c r="C72" s="49"/>
      <c r="D72" s="36"/>
      <c r="E72" s="36"/>
      <c r="F72" s="36"/>
      <c r="G72" s="36"/>
      <c r="H72" s="36"/>
      <c r="I72" s="49"/>
      <c r="J72" s="48"/>
      <c r="K72" s="36"/>
    </row>
    <row r="73" spans="1:11" x14ac:dyDescent="0.25">
      <c r="A73" s="47"/>
      <c r="B73" s="48"/>
      <c r="C73" s="49"/>
      <c r="D73" s="36"/>
      <c r="E73" s="36"/>
      <c r="F73" s="36"/>
      <c r="G73" s="36"/>
      <c r="H73" s="36"/>
      <c r="I73" s="49"/>
      <c r="J73" s="48"/>
      <c r="K73" s="36"/>
    </row>
  </sheetData>
  <mergeCells count="12">
    <mergeCell ref="I5:J5"/>
    <mergeCell ref="C44:D44"/>
    <mergeCell ref="E44:F44"/>
    <mergeCell ref="G44:H44"/>
    <mergeCell ref="I44:J44"/>
    <mergeCell ref="B23:H23"/>
    <mergeCell ref="B24:H24"/>
    <mergeCell ref="B62:H62"/>
    <mergeCell ref="B63:H63"/>
    <mergeCell ref="C5:D5"/>
    <mergeCell ref="E5:F5"/>
    <mergeCell ref="G5:H5"/>
  </mergeCells>
  <pageMargins left="1.1023622047244095" right="0.31496062992125984" top="0.35433070866141736" bottom="0.35433070866141736" header="0.31496062992125984" footer="0.31496062992125984"/>
  <pageSetup paperSize="5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BPP dan Ad keu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Prijana</cp:lastModifiedBy>
  <cp:lastPrinted>2012-12-18T01:50:52Z</cp:lastPrinted>
  <dcterms:created xsi:type="dcterms:W3CDTF">2010-02-01T01:14:38Z</dcterms:created>
  <dcterms:modified xsi:type="dcterms:W3CDTF">2012-12-18T02:01:54Z</dcterms:modified>
</cp:coreProperties>
</file>